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180" windowWidth="19320" windowHeight="12180" tabRatio="783" activeTab="7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Май 2020 " sheetId="62" r:id="rId5"/>
    <sheet name="Июнь 2020 " sheetId="63" r:id="rId6"/>
    <sheet name="Июль 2020 " sheetId="64" r:id="rId7"/>
    <sheet name="Август" sheetId="65" r:id="rId8"/>
    <sheet name="июнь 2015" sheetId="22" state="hidden" r:id="rId9"/>
    <sheet name="июль 2015" sheetId="23" state="hidden" r:id="rId10"/>
    <sheet name="август 2015" sheetId="24" state="hidden" r:id="rId11"/>
    <sheet name="сентябрь 2015" sheetId="25" state="hidden" r:id="rId12"/>
    <sheet name="октябрь 2015" sheetId="26" state="hidden" r:id="rId13"/>
    <sheet name="ноябрь 2015" sheetId="27" state="hidden" r:id="rId14"/>
    <sheet name="декабрь 2015" sheetId="2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F9" i="65" l="1"/>
  <c r="F8" i="65"/>
  <c r="F7" i="65"/>
  <c r="F6" i="65" l="1"/>
  <c r="G10" i="64" l="1"/>
  <c r="G9" i="64"/>
  <c r="G8" i="64"/>
  <c r="F8" i="64"/>
  <c r="G7" i="64"/>
  <c r="G6" i="64"/>
  <c r="F6" i="64"/>
  <c r="F9" i="64"/>
  <c r="F10" i="64" l="1"/>
  <c r="F7" i="64"/>
  <c r="G9" i="63"/>
  <c r="E9" i="63"/>
  <c r="D8" i="63"/>
  <c r="F8" i="63" s="1"/>
  <c r="G8" i="63"/>
  <c r="G7" i="63"/>
  <c r="F7" i="63" s="1"/>
  <c r="G6" i="63"/>
  <c r="F6" i="63"/>
  <c r="F9" i="63" l="1"/>
  <c r="F6" i="62"/>
  <c r="F7" i="62"/>
  <c r="G9" i="62"/>
  <c r="F9" i="62" s="1"/>
  <c r="G8" i="62"/>
  <c r="F8" i="62"/>
  <c r="G8" i="61" l="1"/>
  <c r="F8" i="61"/>
  <c r="D8" i="61"/>
  <c r="F7" i="61"/>
  <c r="G9" i="61"/>
  <c r="F9" i="61"/>
  <c r="E9" i="61"/>
  <c r="F6" i="61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<sst xmlns="http://schemas.openxmlformats.org/spreadsheetml/2006/main" count="341" uniqueCount="38">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</sst>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9" fontId="3" fillId="0" borderId="0" xfId="0" applyNumberFormat="1" applyFont="1"/>
    <xf numFmtId="167" fontId="3" fillId="0" borderId="0" xfId="0" applyNumberFormat="1" applyFont="1"/>
    <xf numFmtId="169" fontId="10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169" fontId="3" fillId="2" borderId="5" xfId="4" applyNumberFormat="1" applyFont="1" applyFill="1" applyBorder="1" applyAlignment="1">
      <alignment horizontal="center" vertical="center"/>
    </xf>
    <xf numFmtId="166" fontId="3" fillId="2" borderId="5" xfId="4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 wrapText="1"/>
    </xf>
    <xf numFmtId="167" fontId="7" fillId="2" borderId="1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65159%20%20%2065160_&#1040;&#1082;&#1090;2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6%20000081960-6%20000081961-_&#1040;&#1082;&#1090;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F16">
            <v>2611037.46</v>
          </cell>
        </row>
        <row r="17">
          <cell r="DF17">
            <v>2523.73</v>
          </cell>
        </row>
        <row r="52">
          <cell r="DD52">
            <v>80365</v>
          </cell>
          <cell r="DF52">
            <v>4502.93</v>
          </cell>
        </row>
        <row r="53">
          <cell r="DD53">
            <v>132</v>
          </cell>
          <cell r="DF53">
            <v>24116.09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F16">
            <v>3737251.15</v>
          </cell>
        </row>
        <row r="17">
          <cell r="DF17">
            <v>5650.09</v>
          </cell>
        </row>
        <row r="52">
          <cell r="DF52">
            <v>358.78</v>
          </cell>
        </row>
        <row r="53">
          <cell r="DF53">
            <v>7873.12</v>
          </cell>
        </row>
        <row r="54">
          <cell r="DF54">
            <v>1927.46</v>
          </cell>
        </row>
        <row r="55">
          <cell r="DF55">
            <v>34116.050000000003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13" sqref="G1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13" sqref="G1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3" sqref="G13:G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32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zoomScaleSheetLayoutView="80" workbookViewId="0">
      <selection activeCell="G14" sqref="G14: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33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7:7" x14ac:dyDescent="0.3">
      <c r="G17" s="30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zoomScaleSheetLayoutView="80" workbookViewId="0">
      <selection activeCell="G14" sqref="G14:G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34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1.4379999999999999</v>
      </c>
      <c r="E6" s="24"/>
      <c r="F6" s="28">
        <f>G6/D6</f>
        <v>2.8778372739916551</v>
      </c>
      <c r="G6" s="26">
        <v>4.1383299999999998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1028.5440000000001</v>
      </c>
      <c r="E7" s="24"/>
      <c r="F7" s="28">
        <f>G7/D7</f>
        <v>2.8778419980088352</v>
      </c>
      <c r="G7" s="26">
        <v>2959.9871199999998</v>
      </c>
      <c r="H7" s="1" t="s">
        <v>25</v>
      </c>
    </row>
    <row r="8" spans="1:12" ht="35.25" hidden="1" customHeight="1" thickBot="1" x14ac:dyDescent="0.35">
      <c r="A8" s="11" t="s">
        <v>21</v>
      </c>
      <c r="B8" s="23" t="s">
        <v>22</v>
      </c>
      <c r="C8" s="23" t="s">
        <v>23</v>
      </c>
      <c r="D8" s="24">
        <v>0</v>
      </c>
      <c r="E8" s="24"/>
      <c r="F8" s="25" t="e">
        <f>G8/D8</f>
        <v>#DIV/0!</v>
      </c>
      <c r="G8" s="26">
        <f>6.45/1000</f>
        <v>6.45E-3</v>
      </c>
      <c r="H8" s="1" t="s">
        <v>29</v>
      </c>
    </row>
    <row r="9" spans="1:12" ht="35.25" hidden="1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v>0</v>
      </c>
      <c r="F9" s="25" t="e">
        <f>G9/E9</f>
        <v>#DIV/0!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7:7" x14ac:dyDescent="0.3">
      <c r="G17" s="30"/>
    </row>
    <row r="19" spans="7:7" x14ac:dyDescent="0.3">
      <c r="G19" s="30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B1" zoomScaleNormal="100" zoomScaleSheetLayoutView="80" workbookViewId="0">
      <selection activeCell="J8" sqref="J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20" style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35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0.89200000000000002</v>
      </c>
      <c r="E6" s="24"/>
      <c r="F6" s="28">
        <f>G6/D6</f>
        <v>2.829293721973094</v>
      </c>
      <c r="G6" s="26">
        <f>[5]TDSheet!$DF$17/1000</f>
        <v>2.52373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922.85699999999997</v>
      </c>
      <c r="E7" s="24"/>
      <c r="F7" s="28">
        <f>G7/D7</f>
        <v>2.8292979952473676</v>
      </c>
      <c r="G7" s="26">
        <f>[5]TDSheet!$DF$16/1000</f>
        <v>2611.03746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[5]TDSheet!$DD$52/1000</f>
        <v>80.364999999999995</v>
      </c>
      <c r="E8" s="24"/>
      <c r="F8" s="25">
        <f>G8/D8</f>
        <v>5.6030983637155481E-2</v>
      </c>
      <c r="G8" s="26">
        <f>[5]TDSheet!$DF$52/1000</f>
        <v>4.5029300000000001</v>
      </c>
      <c r="H8" s="1" t="s">
        <v>29</v>
      </c>
      <c r="J8" s="27"/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[5]TDSheet!$DD$53/1000</f>
        <v>0.13200000000000001</v>
      </c>
      <c r="F9" s="25">
        <f>G9/E9</f>
        <v>182.69765151515151</v>
      </c>
      <c r="G9" s="26">
        <f>[5]TDSheet!$DF$53/1000</f>
        <v>24.11609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F14" s="33"/>
      <c r="G14" s="30"/>
    </row>
    <row r="15" spans="1:12" x14ac:dyDescent="0.3">
      <c r="F15" s="30"/>
      <c r="G15" s="31"/>
    </row>
    <row r="16" spans="1:12" x14ac:dyDescent="0.3">
      <c r="G16" s="27"/>
    </row>
    <row r="17" spans="7:7" x14ac:dyDescent="0.3">
      <c r="G17" s="30"/>
    </row>
    <row r="19" spans="7:7" x14ac:dyDescent="0.3">
      <c r="G19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B1" zoomScaleNormal="100" zoomScaleSheetLayoutView="80" workbookViewId="0">
      <selection activeCell="F18" sqref="F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0.140625" style="1" bestFit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36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1.6930000000000001</v>
      </c>
      <c r="E6" s="24"/>
      <c r="F6" s="28">
        <f>G6/D6</f>
        <v>3.3373242764323687</v>
      </c>
      <c r="G6" s="26">
        <f>[6]TDSheet!$DF$17/1000</f>
        <v>5.6500900000000005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9">
        <v>1119.8330000000001</v>
      </c>
      <c r="E7" s="24"/>
      <c r="F7" s="28">
        <f>G7/D7</f>
        <v>3.3373290035210603</v>
      </c>
      <c r="G7" s="26">
        <f>[6]TDSheet!$DF$16/1000</f>
        <v>3737.2511500000001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9">
        <v>5.5529999999999999</v>
      </c>
      <c r="E8" s="24"/>
      <c r="F8" s="25">
        <f>G8/D8</f>
        <v>6.4610120655501535E-2</v>
      </c>
      <c r="G8" s="26">
        <f>[6]TDSheet!$DF$52/1000</f>
        <v>0.35877999999999999</v>
      </c>
      <c r="H8" s="1" t="s">
        <v>29</v>
      </c>
    </row>
    <row r="9" spans="1:12" ht="35.25" customHeight="1" thickBot="1" x14ac:dyDescent="0.35">
      <c r="A9" s="11" t="s">
        <v>21</v>
      </c>
      <c r="B9" s="37" t="s">
        <v>22</v>
      </c>
      <c r="C9" s="37" t="s">
        <v>23</v>
      </c>
      <c r="D9" s="38">
        <v>111.185</v>
      </c>
      <c r="E9" s="39"/>
      <c r="F9" s="40">
        <f>G9/D9</f>
        <v>7.0810990691190359E-2</v>
      </c>
      <c r="G9" s="41">
        <f>[6]TDSheet!$DF$53/1000</f>
        <v>7.8731200000000001</v>
      </c>
      <c r="H9" s="1" t="s">
        <v>29</v>
      </c>
      <c r="J9" s="32"/>
    </row>
    <row r="10" spans="1:12" ht="35.25" customHeight="1" thickBot="1" x14ac:dyDescent="0.35">
      <c r="A10" s="11" t="s">
        <v>21</v>
      </c>
      <c r="B10" s="37" t="s">
        <v>22</v>
      </c>
      <c r="C10" s="37" t="s">
        <v>23</v>
      </c>
      <c r="D10" s="39"/>
      <c r="E10" s="38">
        <v>0.187</v>
      </c>
      <c r="F10" s="40">
        <f>G10/E10</f>
        <v>192.7460427807487</v>
      </c>
      <c r="G10" s="41">
        <f>([6]TDSheet!$DF$54+[6]TDSheet!$DF$55)/1000</f>
        <v>36.043510000000005</v>
      </c>
      <c r="H10" s="1" t="s">
        <v>29</v>
      </c>
    </row>
    <row r="11" spans="1:12" x14ac:dyDescent="0.3">
      <c r="A11" s="1" t="s">
        <v>1</v>
      </c>
      <c r="B11" s="1" t="s">
        <v>7</v>
      </c>
    </row>
    <row r="12" spans="1:12" x14ac:dyDescent="0.3">
      <c r="J12" s="3"/>
      <c r="L12" s="3"/>
    </row>
    <row r="13" spans="1:12" x14ac:dyDescent="0.3">
      <c r="G13" s="32"/>
      <c r="J13" s="3"/>
      <c r="L13" s="3"/>
    </row>
    <row r="14" spans="1:12" x14ac:dyDescent="0.3">
      <c r="F14" s="27"/>
      <c r="G14" s="30"/>
    </row>
    <row r="15" spans="1:12" x14ac:dyDescent="0.3">
      <c r="G15" s="30"/>
    </row>
    <row r="16" spans="1:12" x14ac:dyDescent="0.3">
      <c r="G16" s="31"/>
    </row>
    <row r="17" spans="6:7" x14ac:dyDescent="0.3">
      <c r="G17" s="27"/>
    </row>
    <row r="18" spans="6:7" x14ac:dyDescent="0.3">
      <c r="F18" s="30"/>
      <c r="G18" s="34"/>
    </row>
    <row r="21" spans="6:7" x14ac:dyDescent="0.3">
      <c r="G21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zoomScaleSheetLayoutView="80" workbookViewId="0">
      <selection activeCell="D18" sqref="D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0.140625" style="1" bestFit="1" customWidth="1"/>
    <col min="11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9">
        <v>1.7569999999999999</v>
      </c>
      <c r="E6" s="24"/>
      <c r="F6" s="25">
        <f>G6/D6</f>
        <v>3.2427091633466141</v>
      </c>
      <c r="G6" s="26">
        <v>5.6974400000000003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9">
        <v>969.64</v>
      </c>
      <c r="E7" s="24"/>
      <c r="F7" s="25">
        <f>G7/D7</f>
        <v>3.2427070046615238</v>
      </c>
      <c r="G7" s="26">
        <v>3144.2584200000001</v>
      </c>
      <c r="H7" s="1" t="s">
        <v>25</v>
      </c>
    </row>
    <row r="8" spans="1:12" ht="35.25" customHeight="1" thickBot="1" x14ac:dyDescent="0.35">
      <c r="A8" s="36" t="s">
        <v>21</v>
      </c>
      <c r="B8" s="37" t="s">
        <v>22</v>
      </c>
      <c r="C8" s="37" t="s">
        <v>23</v>
      </c>
      <c r="D8" s="38">
        <v>818.14200000000005</v>
      </c>
      <c r="E8" s="39"/>
      <c r="F8" s="40">
        <f>G8/D8</f>
        <v>7.800799861148798E-2</v>
      </c>
      <c r="G8" s="41">
        <v>63.821620000000003</v>
      </c>
      <c r="H8" s="1" t="s">
        <v>29</v>
      </c>
    </row>
    <row r="9" spans="1:12" ht="35.25" customHeight="1" thickBot="1" x14ac:dyDescent="0.35">
      <c r="A9" s="36" t="s">
        <v>21</v>
      </c>
      <c r="B9" s="37" t="s">
        <v>22</v>
      </c>
      <c r="C9" s="37" t="s">
        <v>23</v>
      </c>
      <c r="D9" s="39"/>
      <c r="E9" s="38">
        <v>1.391</v>
      </c>
      <c r="F9" s="40">
        <f>G9/E9</f>
        <v>192.74605319913729</v>
      </c>
      <c r="G9" s="41">
        <v>268.10975999999999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G12" s="32"/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  <row r="17" spans="6:7" x14ac:dyDescent="0.3">
      <c r="F17" s="30"/>
      <c r="G17" s="34"/>
    </row>
    <row r="20" spans="6:7" x14ac:dyDescent="0.3">
      <c r="G20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'[7]ор (бух)'!$I$153/1000</f>
        <v>3.3460999999999998E-2</v>
      </c>
      <c r="E6" s="9">
        <f>'[7]ор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(бух)'!$L$153/1000</f>
        <v>4.4194999999999998E-2</v>
      </c>
      <c r="E6" s="14">
        <f>'[7]ор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(бух)'!$M$153/1000</f>
        <v>2.6057E-2</v>
      </c>
      <c r="E6" s="14">
        <f>'[7]ор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(бух)'!$N$153/1000</f>
        <v>1.5914999999999999E-2</v>
      </c>
      <c r="E6" s="14">
        <f>'[7]ор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(бух)'!$Q$153/1000</f>
        <v>4.2983E-2</v>
      </c>
      <c r="E6" s="14">
        <f>'[7]ор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(бух)'!$R$153/1000</f>
        <v>5.0790000000000002E-2</v>
      </c>
      <c r="E6" s="14">
        <f>'[7]ор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'[7]ор (бух)'!$S$153/1000</f>
        <v>7.1760999999999991E-2</v>
      </c>
      <c r="E6" s="14">
        <f>'[7]ор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2020</vt:lpstr>
      <vt:lpstr>Февраль  2020</vt:lpstr>
      <vt:lpstr>Март 2020</vt:lpstr>
      <vt:lpstr>Апрель 2020</vt:lpstr>
      <vt:lpstr>Май 2020 </vt:lpstr>
      <vt:lpstr>Июнь 2020 </vt:lpstr>
      <vt:lpstr>Июль 2020 </vt:lpstr>
      <vt:lpstr>Август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2020-09-07T10:20:45Z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8c8b9ab6-b0ed-43da-b272-01e8fe05c595</vt:lpwstr>
  </property>
</Properties>
</file>